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1791634-A2A6-4C50-9B4E-1940850AA968}" xr6:coauthVersionLast="47" xr6:coauthVersionMax="47" xr10:uidLastSave="{00000000-0000-0000-0000-000000000000}"/>
  <bookViews>
    <workbookView xWindow="0" yWindow="2508" windowWidth="23652" windowHeight="12696" xr2:uid="{059544E0-42BF-49B2-BAD8-2E30D5D3FBE4}"/>
  </bookViews>
  <sheets>
    <sheet name="K値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3" l="1"/>
  <c r="E23" i="3"/>
  <c r="H37" i="3" a="1"/>
  <c r="H37" i="3" s="1"/>
  <c r="G17" i="3"/>
  <c r="G16" i="3"/>
  <c r="H4" i="3"/>
  <c r="H15" i="3"/>
  <c r="H17" i="3"/>
  <c r="H16" i="3"/>
  <c r="L15" i="3"/>
  <c r="G15" i="3" s="1"/>
  <c r="F4" i="3"/>
  <c r="L17" i="3"/>
  <c r="L16" i="3"/>
  <c r="G18" i="3" l="1"/>
  <c r="E6" i="3"/>
  <c r="H23" i="3"/>
  <c r="E24" i="3" l="1"/>
  <c r="H24" i="3" s="1"/>
  <c r="E27" i="3" l="1"/>
  <c r="E25" i="3"/>
  <c r="H25" i="3" s="1"/>
  <c r="H27" i="3"/>
  <c r="E29" i="3" s="1"/>
  <c r="H29" i="3" s="1"/>
  <c r="E28" i="3" l="1"/>
  <c r="H28" i="3" s="1"/>
  <c r="E31" i="3" s="1"/>
  <c r="H31" i="3" s="1"/>
  <c r="E32" i="3" l="1"/>
  <c r="H32" i="3" s="1"/>
  <c r="E9" i="3" s="1"/>
  <c r="E34" i="3" l="1"/>
  <c r="H34" i="3" s="1"/>
  <c r="E3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4" authorId="0" shapeId="0" xr:uid="{39F7E80C-E5EB-4FF4-AA76-DE5B0D8CC15A}">
      <text>
        <r>
          <rPr>
            <b/>
            <sz val="9"/>
            <color indexed="81"/>
            <rFont val="MS P ゴシック"/>
            <family val="3"/>
            <charset val="128"/>
          </rPr>
          <t>設置場所区域</t>
        </r>
        <r>
          <rPr>
            <sz val="9"/>
            <color indexed="81"/>
            <rFont val="MS P ゴシック"/>
            <family val="3"/>
            <charset val="128"/>
          </rPr>
          <t xml:space="preserve">
K4-K9セルの数字を記載する</t>
        </r>
      </text>
    </comment>
    <comment ref="G4" authorId="0" shapeId="0" xr:uid="{8748A018-6926-4AD1-9D94-B6E903E09413}">
      <text>
        <r>
          <rPr>
            <b/>
            <sz val="9"/>
            <color indexed="81"/>
            <rFont val="MS P ゴシック"/>
            <family val="3"/>
            <charset val="128"/>
          </rPr>
          <t>施設の設置時期</t>
        </r>
        <r>
          <rPr>
            <sz val="9"/>
            <color indexed="81"/>
            <rFont val="MS P ゴシック"/>
            <family val="3"/>
            <charset val="128"/>
          </rPr>
          <t xml:space="preserve">
法律の施設：N4-N6セルの数字
条例施設：N8-N9の数値を記載</t>
        </r>
      </text>
    </comment>
    <comment ref="E10" authorId="0" shapeId="0" xr:uid="{3B7D5A24-49B1-4353-8B63-15533F3E28FC}">
      <text>
        <r>
          <rPr>
            <sz val="9"/>
            <color indexed="81"/>
            <rFont val="MS P ゴシック"/>
            <family val="3"/>
            <charset val="128"/>
          </rPr>
          <t>煙突の内寸より
四角型の場合：縦×横
円形の場合：半径×半径×3.14</t>
        </r>
      </text>
    </comment>
    <comment ref="K13" authorId="0" shapeId="0" xr:uid="{0A04C6B6-F760-4C8B-BEFB-3B115ABD760A}">
      <text>
        <r>
          <rPr>
            <sz val="9"/>
            <color indexed="81"/>
            <rFont val="ＭＳ Ｐゴシック"/>
            <family val="3"/>
            <charset val="128"/>
          </rPr>
          <t>右の表から該当する燃原料のコードを入力する。</t>
        </r>
      </text>
    </comment>
    <comment ref="C14" authorId="0" shapeId="0" xr:uid="{96F7571D-E282-4A54-90FA-C0E1C8EE7746}">
      <text>
        <r>
          <rPr>
            <b/>
            <sz val="9"/>
            <color indexed="81"/>
            <rFont val="ＭＳ Ｐゴシック"/>
            <family val="3"/>
            <charset val="128"/>
          </rPr>
          <t>燃焼能力Bの単位:</t>
        </r>
        <r>
          <rPr>
            <sz val="9"/>
            <color indexed="81"/>
            <rFont val="ＭＳ Ｐゴシック"/>
            <family val="3"/>
            <charset val="128"/>
          </rPr>
          <t xml:space="preserve">
液体：L/h
固体：kg/h
気体：m3/h</t>
        </r>
      </text>
    </comment>
    <comment ref="D14" authorId="0" shapeId="0" xr:uid="{5E5E68F4-0634-4F86-BA1A-33621875250E}">
      <text>
        <r>
          <rPr>
            <b/>
            <sz val="9"/>
            <color indexed="81"/>
            <rFont val="ＭＳ Ｐゴシック"/>
            <family val="3"/>
            <charset val="128"/>
          </rPr>
          <t>比重dの単位:</t>
        </r>
        <r>
          <rPr>
            <sz val="9"/>
            <color indexed="81"/>
            <rFont val="ＭＳ Ｐゴシック"/>
            <family val="3"/>
            <charset val="128"/>
          </rPr>
          <t xml:space="preserve">
液体：kg/L
固体：－
気体：kg/m3
気体の場合、S分を重量%で入力した時に使用されます。</t>
        </r>
      </text>
    </comment>
    <comment ref="E14" authorId="0" shapeId="0" xr:uid="{9AFC63E0-7E65-4454-8219-B55E55DD2070}">
      <text>
        <r>
          <rPr>
            <sz val="9"/>
            <color indexed="81"/>
            <rFont val="ＭＳ Ｐゴシック"/>
            <family val="3"/>
            <charset val="128"/>
          </rPr>
          <t>液体：重量%
固体：重量%
気体：容積%（SO2換算）
気体の場合にS分を重量%で入力した時は、右の気体S分%の欄に1を入力する。</t>
        </r>
      </text>
    </comment>
    <comment ref="G14" authorId="0" shapeId="0" xr:uid="{5118C144-DA6D-48D3-9A70-5913F14D6C80}">
      <text>
        <r>
          <rPr>
            <b/>
            <sz val="9"/>
            <color indexed="81"/>
            <rFont val="ＭＳ Ｐゴシック"/>
            <family val="3"/>
            <charset val="128"/>
          </rPr>
          <t>計算式:</t>
        </r>
        <r>
          <rPr>
            <sz val="9"/>
            <color indexed="81"/>
            <rFont val="ＭＳ Ｐゴシック"/>
            <family val="3"/>
            <charset val="128"/>
          </rPr>
          <t xml:space="preserve">
液体：G[m3/h]=B[L/h]×d[kg/L]×S[重量%]/100×(1-脱硫効率[%]/100)×22.4[m3]/32[kg]
固体：G[m3/h]=B[kg/h]×S[重量%]/100×(1-脱硫効率[%]/100)×22.4[m3]/32[kg]
気体：G[m3/h]=B[m3/h]×S[容積%]/100×(1-脱硫効率[%]/100)
気体：G[m3/h]=B[m3/h]×d[kg/m3]×S[重量%]/100×(1-脱硫効率[%]/100)×22.4[m3]/32[kg]
これらの式に拠ることができない場合は、右の手入力の欄に手計算の結果を入力すれば、
その値に置き換えることができる。</t>
        </r>
      </text>
    </comment>
    <comment ref="N14" authorId="0" shapeId="0" xr:uid="{8A22E373-5CD8-4DBB-B6D5-A34C5139550F}">
      <text>
        <r>
          <rPr>
            <sz val="9"/>
            <color indexed="81"/>
            <rFont val="ＭＳ Ｐゴシック"/>
            <family val="3"/>
            <charset val="128"/>
          </rPr>
          <t>気体の場合にS分を重量%で入力した時は、この欄に1を入力する。</t>
        </r>
      </text>
    </comment>
    <comment ref="O14" authorId="0" shapeId="0" xr:uid="{C3A65E79-8AD2-41C0-8B2C-236CCF3666AE}">
      <text>
        <r>
          <rPr>
            <sz val="9"/>
            <color indexed="81"/>
            <rFont val="ＭＳ Ｐゴシック"/>
            <family val="3"/>
            <charset val="128"/>
          </rPr>
          <t>この欄に入力した場合は、左の計算式に関わらず、この欄の値に置き換えられます。
通常の計算式で計算できない場合に使用。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<sst xmlns="http://schemas.openxmlformats.org/spreadsheetml/2006/main" count="157" uniqueCount="114">
  <si>
    <t>名古屋区域</t>
    <rPh sb="0" eb="3">
      <t>ナゴヤ</t>
    </rPh>
    <rPh sb="3" eb="5">
      <t>クイキ</t>
    </rPh>
    <phoneticPr fontId="2"/>
  </si>
  <si>
    <t>衣浦区域</t>
    <rPh sb="0" eb="2">
      <t>キヌウラ</t>
    </rPh>
    <rPh sb="2" eb="4">
      <t>クイキ</t>
    </rPh>
    <phoneticPr fontId="2"/>
  </si>
  <si>
    <t>B</t>
    <phoneticPr fontId="2"/>
  </si>
  <si>
    <t>d</t>
    <phoneticPr fontId="2"/>
  </si>
  <si>
    <t>S</t>
    <phoneticPr fontId="2"/>
  </si>
  <si>
    <t>脱硫</t>
    <rPh sb="0" eb="2">
      <t>ダツリュウ</t>
    </rPh>
    <phoneticPr fontId="2"/>
  </si>
  <si>
    <t>G</t>
    <phoneticPr fontId="2"/>
  </si>
  <si>
    <t>燃原料コード</t>
    <rPh sb="0" eb="1">
      <t>ネン</t>
    </rPh>
    <rPh sb="1" eb="3">
      <t>ゲンリョウ</t>
    </rPh>
    <phoneticPr fontId="2"/>
  </si>
  <si>
    <t>種類</t>
    <rPh sb="0" eb="2">
      <t>シュルイ</t>
    </rPh>
    <phoneticPr fontId="2"/>
  </si>
  <si>
    <t>気体</t>
    <rPh sb="0" eb="2">
      <t>キタイ</t>
    </rPh>
    <phoneticPr fontId="2"/>
  </si>
  <si>
    <t>(能力)</t>
    <rPh sb="1" eb="3">
      <t>ノウリョク</t>
    </rPh>
    <phoneticPr fontId="2"/>
  </si>
  <si>
    <t>(比重)</t>
    <rPh sb="1" eb="3">
      <t>ヒジュウ</t>
    </rPh>
    <phoneticPr fontId="2"/>
  </si>
  <si>
    <t>（S分%）</t>
    <rPh sb="2" eb="3">
      <t>ブン</t>
    </rPh>
    <phoneticPr fontId="2"/>
  </si>
  <si>
    <t>効率%</t>
    <rPh sb="0" eb="2">
      <t>コウリツ</t>
    </rPh>
    <phoneticPr fontId="2"/>
  </si>
  <si>
    <r>
      <t>(SO</t>
    </r>
    <r>
      <rPr>
        <vertAlign val="subscript"/>
        <sz val="9"/>
        <rFont val="ＭＳ Ｐゴシック"/>
        <family val="3"/>
        <charset val="128"/>
      </rPr>
      <t>2</t>
    </r>
    <r>
      <rPr>
        <sz val="9"/>
        <rFont val="ＭＳ Ｐゴシック"/>
        <family val="3"/>
        <charset val="128"/>
      </rPr>
      <t>排出量m</t>
    </r>
    <r>
      <rPr>
        <vertAlign val="superscript"/>
        <sz val="9"/>
        <rFont val="ＭＳ Ｐゴシック"/>
        <family val="3"/>
        <charset val="128"/>
      </rPr>
      <t>3</t>
    </r>
    <r>
      <rPr>
        <sz val="9"/>
        <rFont val="ＭＳ Ｐゴシック"/>
        <family val="3"/>
        <charset val="128"/>
      </rPr>
      <t>N/h)</t>
    </r>
    <rPh sb="4" eb="6">
      <t>ハイシュツ</t>
    </rPh>
    <rPh sb="6" eb="7">
      <t>リョウ</t>
    </rPh>
    <phoneticPr fontId="2"/>
  </si>
  <si>
    <t>S分%</t>
    <rPh sb="1" eb="2">
      <t>ブン</t>
    </rPh>
    <phoneticPr fontId="2"/>
  </si>
  <si>
    <t>コード</t>
    <phoneticPr fontId="2"/>
  </si>
  <si>
    <t>燃料の種類</t>
    <rPh sb="0" eb="2">
      <t>ネンリョウ</t>
    </rPh>
    <rPh sb="3" eb="5">
      <t>シュルイ</t>
    </rPh>
    <phoneticPr fontId="2"/>
  </si>
  <si>
    <t>Ａ重油</t>
    <rPh sb="1" eb="3">
      <t>ジュウユ</t>
    </rPh>
    <phoneticPr fontId="2"/>
  </si>
  <si>
    <t>液体</t>
    <rPh sb="0" eb="2">
      <t>エキタイ</t>
    </rPh>
    <phoneticPr fontId="2"/>
  </si>
  <si>
    <t>Ｂ重油</t>
    <rPh sb="1" eb="3">
      <t>ジュウユ</t>
    </rPh>
    <phoneticPr fontId="2"/>
  </si>
  <si>
    <t>Ｃ重油</t>
    <rPh sb="1" eb="3">
      <t>ジュウユ</t>
    </rPh>
    <phoneticPr fontId="2"/>
  </si>
  <si>
    <t>軽油</t>
    <rPh sb="0" eb="2">
      <t>ケイユ</t>
    </rPh>
    <phoneticPr fontId="2"/>
  </si>
  <si>
    <t>灯油</t>
    <rPh sb="0" eb="2">
      <t>トウユ</t>
    </rPh>
    <phoneticPr fontId="2"/>
  </si>
  <si>
    <t>原油</t>
    <rPh sb="0" eb="2">
      <t>ゲンユ</t>
    </rPh>
    <phoneticPr fontId="2"/>
  </si>
  <si>
    <t>黒液</t>
    <rPh sb="0" eb="1">
      <t>クロ</t>
    </rPh>
    <rPh sb="1" eb="2">
      <t>エキ</t>
    </rPh>
    <phoneticPr fontId="2"/>
  </si>
  <si>
    <t>ナフサ</t>
  </si>
  <si>
    <t>その他の液体燃料</t>
    <rPh sb="2" eb="3">
      <t>タ</t>
    </rPh>
    <rPh sb="4" eb="6">
      <t>エキタイ</t>
    </rPh>
    <rPh sb="6" eb="8">
      <t>ネンリョウ</t>
    </rPh>
    <phoneticPr fontId="2"/>
  </si>
  <si>
    <t>一般炭</t>
    <rPh sb="0" eb="2">
      <t>イッパン</t>
    </rPh>
    <rPh sb="2" eb="3">
      <t>タン</t>
    </rPh>
    <phoneticPr fontId="2"/>
  </si>
  <si>
    <t>固体</t>
    <rPh sb="0" eb="2">
      <t>コタイ</t>
    </rPh>
    <phoneticPr fontId="2"/>
  </si>
  <si>
    <t>コークス</t>
  </si>
  <si>
    <t>木材</t>
    <rPh sb="0" eb="2">
      <t>モクザイ</t>
    </rPh>
    <phoneticPr fontId="2"/>
  </si>
  <si>
    <t>木炭</t>
    <rPh sb="0" eb="2">
      <t>モクタン</t>
    </rPh>
    <phoneticPr fontId="2"/>
  </si>
  <si>
    <t>その他固体燃料</t>
    <rPh sb="2" eb="3">
      <t>タ</t>
    </rPh>
    <rPh sb="3" eb="5">
      <t>コタイ</t>
    </rPh>
    <rPh sb="5" eb="7">
      <t>ネンリョウ</t>
    </rPh>
    <phoneticPr fontId="2"/>
  </si>
  <si>
    <t>コークス炉ガス</t>
    <rPh sb="4" eb="5">
      <t>ロ</t>
    </rPh>
    <phoneticPr fontId="2"/>
  </si>
  <si>
    <t>高炉ガス</t>
    <rPh sb="0" eb="2">
      <t>コウロ</t>
    </rPh>
    <phoneticPr fontId="2"/>
  </si>
  <si>
    <t>ＬＮＧ</t>
  </si>
  <si>
    <t>転炉ガス</t>
    <rPh sb="0" eb="2">
      <t>テンロ</t>
    </rPh>
    <phoneticPr fontId="2"/>
  </si>
  <si>
    <t>オフガス</t>
  </si>
  <si>
    <t>その他の気体燃料</t>
    <rPh sb="2" eb="3">
      <t>タ</t>
    </rPh>
    <rPh sb="4" eb="6">
      <t>キタイ</t>
    </rPh>
    <rPh sb="6" eb="8">
      <t>ネンリョウ</t>
    </rPh>
    <phoneticPr fontId="2"/>
  </si>
  <si>
    <t>鉄・鉄鉱石</t>
    <rPh sb="0" eb="1">
      <t>テツ</t>
    </rPh>
    <rPh sb="2" eb="5">
      <t>テッコウセキ</t>
    </rPh>
    <phoneticPr fontId="2"/>
  </si>
  <si>
    <t>硫化鉱</t>
    <rPh sb="0" eb="2">
      <t>リュウカ</t>
    </rPh>
    <rPh sb="2" eb="3">
      <t>コウ</t>
    </rPh>
    <phoneticPr fontId="2"/>
  </si>
  <si>
    <t>非鉄金属鉱石</t>
    <rPh sb="0" eb="2">
      <t>ヒテツ</t>
    </rPh>
    <rPh sb="2" eb="4">
      <t>キンゾク</t>
    </rPh>
    <rPh sb="4" eb="6">
      <t>コウセキ</t>
    </rPh>
    <phoneticPr fontId="2"/>
  </si>
  <si>
    <t>原料炭</t>
    <rPh sb="0" eb="2">
      <t>ゲンリョウ</t>
    </rPh>
    <rPh sb="2" eb="3">
      <t>タン</t>
    </rPh>
    <phoneticPr fontId="2"/>
  </si>
  <si>
    <t>原料コークス</t>
    <rPh sb="0" eb="2">
      <t>ゲンリョウ</t>
    </rPh>
    <phoneticPr fontId="2"/>
  </si>
  <si>
    <t>パルプ廃液</t>
    <rPh sb="3" eb="5">
      <t>ハイエキ</t>
    </rPh>
    <phoneticPr fontId="2"/>
  </si>
  <si>
    <t>一般廃棄物</t>
    <rPh sb="0" eb="2">
      <t>イッパン</t>
    </rPh>
    <rPh sb="2" eb="5">
      <t>ハイキブツ</t>
    </rPh>
    <phoneticPr fontId="2"/>
  </si>
  <si>
    <t>電気</t>
    <rPh sb="0" eb="2">
      <t>デンキ</t>
    </rPh>
    <phoneticPr fontId="2"/>
  </si>
  <si>
    <t>電気炉ガス</t>
    <rPh sb="0" eb="3">
      <t>デンキロ</t>
    </rPh>
    <phoneticPr fontId="2"/>
  </si>
  <si>
    <t>プロセスガス</t>
  </si>
  <si>
    <t>ＬＰＧ（プロパン）</t>
  </si>
  <si>
    <t>ＬＰＧ（ブタン）</t>
  </si>
  <si>
    <t>その他の原料（液体）</t>
    <rPh sb="2" eb="3">
      <t>タ</t>
    </rPh>
    <rPh sb="4" eb="6">
      <t>ゲンリョウ</t>
    </rPh>
    <rPh sb="7" eb="9">
      <t>エキタイ</t>
    </rPh>
    <phoneticPr fontId="2"/>
  </si>
  <si>
    <t>その他の原料（固体）</t>
    <rPh sb="2" eb="3">
      <t>タ</t>
    </rPh>
    <rPh sb="4" eb="6">
      <t>ゲンリョウ</t>
    </rPh>
    <rPh sb="7" eb="9">
      <t>コタイ</t>
    </rPh>
    <phoneticPr fontId="2"/>
  </si>
  <si>
    <t>その他の原料（気体）</t>
    <rPh sb="2" eb="3">
      <t>タ</t>
    </rPh>
    <rPh sb="4" eb="6">
      <t>ゲンリョウ</t>
    </rPh>
    <rPh sb="7" eb="9">
      <t>キタイ</t>
    </rPh>
    <phoneticPr fontId="2"/>
  </si>
  <si>
    <t>産業廃棄物（液体）</t>
    <rPh sb="0" eb="2">
      <t>サンギョウ</t>
    </rPh>
    <rPh sb="2" eb="5">
      <t>ハイキブツ</t>
    </rPh>
    <rPh sb="6" eb="8">
      <t>エキタイ</t>
    </rPh>
    <phoneticPr fontId="2"/>
  </si>
  <si>
    <t>産業廃棄物（固体）</t>
    <rPh sb="0" eb="2">
      <t>サンギョウ</t>
    </rPh>
    <rPh sb="2" eb="5">
      <t>ハイキブツ</t>
    </rPh>
    <rPh sb="6" eb="8">
      <t>コタイ</t>
    </rPh>
    <phoneticPr fontId="2"/>
  </si>
  <si>
    <t>その他（液体）</t>
    <rPh sb="2" eb="3">
      <t>タ</t>
    </rPh>
    <rPh sb="4" eb="6">
      <t>エキタイ</t>
    </rPh>
    <phoneticPr fontId="2"/>
  </si>
  <si>
    <t>その他（固体）</t>
    <rPh sb="2" eb="3">
      <t>タ</t>
    </rPh>
    <rPh sb="4" eb="6">
      <t>コタイ</t>
    </rPh>
    <phoneticPr fontId="2"/>
  </si>
  <si>
    <t>その他（気体）</t>
    <rPh sb="2" eb="3">
      <t>タ</t>
    </rPh>
    <rPh sb="4" eb="6">
      <t>キタイ</t>
    </rPh>
    <phoneticPr fontId="2"/>
  </si>
  <si>
    <t>東三河区域</t>
    <rPh sb="0" eb="3">
      <t>ヒガシミカワ</t>
    </rPh>
    <rPh sb="3" eb="5">
      <t>クイキ</t>
    </rPh>
    <phoneticPr fontId="2"/>
  </si>
  <si>
    <t>尾張区域</t>
    <rPh sb="0" eb="2">
      <t>オワリ</t>
    </rPh>
    <rPh sb="2" eb="4">
      <t>クイキ</t>
    </rPh>
    <phoneticPr fontId="2"/>
  </si>
  <si>
    <t>内陸区域</t>
    <rPh sb="0" eb="2">
      <t>ナイリク</t>
    </rPh>
    <rPh sb="2" eb="4">
      <t>クイキ</t>
    </rPh>
    <phoneticPr fontId="2"/>
  </si>
  <si>
    <t>その他区域</t>
    <rPh sb="2" eb="3">
      <t>タ</t>
    </rPh>
    <rPh sb="3" eb="5">
      <t>クイキ</t>
    </rPh>
    <phoneticPr fontId="2"/>
  </si>
  <si>
    <t>G（手入力）</t>
    <rPh sb="2" eb="3">
      <t>テ</t>
    </rPh>
    <rPh sb="3" eb="5">
      <t>ニュウリョク</t>
    </rPh>
    <phoneticPr fontId="2"/>
  </si>
  <si>
    <r>
      <t>(SO</t>
    </r>
    <r>
      <rPr>
        <vertAlign val="subscript"/>
        <sz val="9"/>
        <rFont val="ＭＳ Ｐゴシック"/>
        <family val="3"/>
        <charset val="128"/>
      </rPr>
      <t>2</t>
    </r>
    <r>
      <rPr>
        <sz val="9"/>
        <rFont val="ＭＳ Ｐゴシック"/>
        <family val="3"/>
        <charset val="128"/>
      </rPr>
      <t>排出量m</t>
    </r>
    <r>
      <rPr>
        <vertAlign val="superscript"/>
        <sz val="9"/>
        <rFont val="ＭＳ Ｐゴシック"/>
        <family val="3"/>
        <charset val="128"/>
      </rPr>
      <t>3</t>
    </r>
    <r>
      <rPr>
        <sz val="9"/>
        <rFont val="ＭＳ Ｐゴシック"/>
        <family val="3"/>
        <charset val="128"/>
      </rPr>
      <t>/h)</t>
    </r>
    <rPh sb="4" eb="6">
      <t>ハイシュツ</t>
    </rPh>
    <rPh sb="6" eb="7">
      <t>リョウ</t>
    </rPh>
    <phoneticPr fontId="2"/>
  </si>
  <si>
    <t>施設名</t>
    <rPh sb="0" eb="2">
      <t>シセツ</t>
    </rPh>
    <rPh sb="2" eb="3">
      <t>メイ</t>
    </rPh>
    <phoneticPr fontId="12"/>
  </si>
  <si>
    <t>Ｑ'＝</t>
    <phoneticPr fontId="12"/>
  </si>
  <si>
    <t>[m3/h]</t>
    <phoneticPr fontId="12"/>
  </si>
  <si>
    <t>Ｖ＝</t>
    <phoneticPr fontId="12"/>
  </si>
  <si>
    <t>排出速度</t>
    <rPh sb="0" eb="2">
      <t>ハイシュツ</t>
    </rPh>
    <rPh sb="2" eb="4">
      <t>ソクド</t>
    </rPh>
    <phoneticPr fontId="12"/>
  </si>
  <si>
    <t>[m/s]</t>
    <phoneticPr fontId="12"/>
  </si>
  <si>
    <t>Ｔ＝</t>
    <phoneticPr fontId="12"/>
  </si>
  <si>
    <t>排出ガス温度</t>
    <rPh sb="0" eb="2">
      <t>ハイシュツ</t>
    </rPh>
    <rPh sb="4" eb="6">
      <t>オンド</t>
    </rPh>
    <phoneticPr fontId="12"/>
  </si>
  <si>
    <t>[℃]</t>
    <phoneticPr fontId="12"/>
  </si>
  <si>
    <t>[m]</t>
    <phoneticPr fontId="12"/>
  </si>
  <si>
    <t>煙突断面積</t>
    <rPh sb="0" eb="2">
      <t>エントツ</t>
    </rPh>
    <rPh sb="2" eb="5">
      <t>ダンメンセキ</t>
    </rPh>
    <phoneticPr fontId="12"/>
  </si>
  <si>
    <t>[m2]</t>
    <phoneticPr fontId="12"/>
  </si>
  <si>
    <t>[小数点第3位]</t>
    <rPh sb="1" eb="4">
      <t>ショウスウテン</t>
    </rPh>
    <rPh sb="4" eb="5">
      <t>ダイ</t>
    </rPh>
    <rPh sb="6" eb="7">
      <t>イ</t>
    </rPh>
    <phoneticPr fontId="12"/>
  </si>
  <si>
    <t>Q=Q'*1/3600*288/273</t>
    <phoneticPr fontId="12"/>
  </si>
  <si>
    <t>√QV</t>
    <phoneticPr fontId="12"/>
  </si>
  <si>
    <t>Hm=0.795√QV/(1+2.58/V)</t>
    <phoneticPr fontId="12"/>
  </si>
  <si>
    <t>J=1/√QV*(1460-296*V/(T-15))+1</t>
    <phoneticPr fontId="12"/>
  </si>
  <si>
    <t>logJ</t>
    <phoneticPr fontId="12"/>
  </si>
  <si>
    <t>1/J</t>
    <phoneticPr fontId="12"/>
  </si>
  <si>
    <t>Ht=2.01*1/1000*Q*(T-15)*(2.3logJ+1/J-1)</t>
    <phoneticPr fontId="12"/>
  </si>
  <si>
    <t>He=Ho+0.65(Hm+Ht)</t>
    <phoneticPr fontId="12"/>
  </si>
  <si>
    <t>K=q'*1000/He^2</t>
    <phoneticPr fontId="12"/>
  </si>
  <si>
    <t>基準K値</t>
    <rPh sb="0" eb="2">
      <t>キジュン</t>
    </rPh>
    <rPh sb="3" eb="4">
      <t>アタイ</t>
    </rPh>
    <phoneticPr fontId="12"/>
  </si>
  <si>
    <t>基準適否</t>
    <rPh sb="0" eb="2">
      <t>キジュン</t>
    </rPh>
    <rPh sb="2" eb="4">
      <t>テキヒ</t>
    </rPh>
    <phoneticPr fontId="12"/>
  </si>
  <si>
    <t>排出ガス量（湿り最大）</t>
    <rPh sb="0" eb="2">
      <t>ハイシュツ</t>
    </rPh>
    <rPh sb="4" eb="5">
      <t>リョウ</t>
    </rPh>
    <rPh sb="6" eb="7">
      <t>シメ</t>
    </rPh>
    <rPh sb="8" eb="10">
      <t>サイダイ</t>
    </rPh>
    <phoneticPr fontId="12"/>
  </si>
  <si>
    <t>煙突の実高さ</t>
    <rPh sb="0" eb="2">
      <t>エントツ</t>
    </rPh>
    <rPh sb="3" eb="4">
      <t>ジツ</t>
    </rPh>
    <rPh sb="4" eb="5">
      <t>タカ</t>
    </rPh>
    <phoneticPr fontId="12"/>
  </si>
  <si>
    <t>燃料</t>
    <rPh sb="0" eb="2">
      <t>ネンリョウ</t>
    </rPh>
    <phoneticPr fontId="2"/>
  </si>
  <si>
    <t>二重枠線内を記入してください。</t>
    <rPh sb="0" eb="2">
      <t>ニジュウ</t>
    </rPh>
    <rPh sb="2" eb="4">
      <t>ワクセン</t>
    </rPh>
    <rPh sb="4" eb="5">
      <t>ナイ</t>
    </rPh>
    <rPh sb="6" eb="8">
      <t>キニュウ</t>
    </rPh>
    <phoneticPr fontId="2"/>
  </si>
  <si>
    <t>NO.1ボイラー</t>
    <phoneticPr fontId="2"/>
  </si>
  <si>
    <t>q'（硫黄酸化物量）</t>
    <rPh sb="3" eb="5">
      <t>イオウ</t>
    </rPh>
    <rPh sb="5" eb="8">
      <t>サンカブツ</t>
    </rPh>
    <rPh sb="8" eb="9">
      <t>リョウ</t>
    </rPh>
    <phoneticPr fontId="2"/>
  </si>
  <si>
    <t>合計</t>
    <rPh sb="0" eb="2">
      <t>ゴウケイ</t>
    </rPh>
    <phoneticPr fontId="12"/>
  </si>
  <si>
    <t>＊条例施設</t>
    <rPh sb="1" eb="3">
      <t>ジョウレイ</t>
    </rPh>
    <rPh sb="3" eb="5">
      <t>シセツ</t>
    </rPh>
    <phoneticPr fontId="2"/>
  </si>
  <si>
    <t>～S47.1.4</t>
    <phoneticPr fontId="2"/>
  </si>
  <si>
    <t>S49.4.1～</t>
    <phoneticPr fontId="2"/>
  </si>
  <si>
    <t>S47.1.5～S49.3.31</t>
    <phoneticPr fontId="2"/>
  </si>
  <si>
    <t>～S49.9.29</t>
    <phoneticPr fontId="2"/>
  </si>
  <si>
    <t>S49.9.30～</t>
    <phoneticPr fontId="2"/>
  </si>
  <si>
    <t>燃原料種類</t>
    <rPh sb="0" eb="1">
      <t>ネン</t>
    </rPh>
    <rPh sb="1" eb="3">
      <t>ゲンリョウ</t>
    </rPh>
    <rPh sb="3" eb="5">
      <t>シュルイ</t>
    </rPh>
    <phoneticPr fontId="2"/>
  </si>
  <si>
    <t>設置時期</t>
    <rPh sb="0" eb="2">
      <t>セッチ</t>
    </rPh>
    <rPh sb="2" eb="4">
      <t>ジキ</t>
    </rPh>
    <phoneticPr fontId="2"/>
  </si>
  <si>
    <t>設置場所区域</t>
    <rPh sb="0" eb="2">
      <t>セッチ</t>
    </rPh>
    <rPh sb="2" eb="4">
      <t>バショ</t>
    </rPh>
    <rPh sb="4" eb="6">
      <t>クイキ</t>
    </rPh>
    <phoneticPr fontId="2"/>
  </si>
  <si>
    <t>＊法施設</t>
    <rPh sb="1" eb="2">
      <t>ホウ</t>
    </rPh>
    <rPh sb="2" eb="4">
      <t>シセツ</t>
    </rPh>
    <phoneticPr fontId="2"/>
  </si>
  <si>
    <t>Ｈe＝</t>
    <phoneticPr fontId="12"/>
  </si>
  <si>
    <t>Ｈo＝</t>
    <phoneticPr fontId="12"/>
  </si>
  <si>
    <t>都市ガス １３Ａ</t>
    <rPh sb="0" eb="2">
      <t>トシ</t>
    </rPh>
    <phoneticPr fontId="2"/>
  </si>
  <si>
    <r>
      <t xml:space="preserve">都市ガス </t>
    </r>
    <r>
      <rPr>
        <sz val="10"/>
        <rFont val="ＭＳ Ｐゴシック"/>
        <family val="3"/>
        <charset val="128"/>
      </rPr>
      <t>その他（5000kcal）</t>
    </r>
    <rPh sb="0" eb="2">
      <t>トシ</t>
    </rPh>
    <rPh sb="7" eb="8">
      <t>タ</t>
    </rPh>
    <phoneticPr fontId="2"/>
  </si>
  <si>
    <r>
      <t xml:space="preserve">都市ガス </t>
    </r>
    <r>
      <rPr>
        <sz val="10"/>
        <rFont val="ＭＳ Ｐゴシック"/>
        <family val="3"/>
        <charset val="128"/>
      </rPr>
      <t>その他（4500kcal）</t>
    </r>
    <rPh sb="0" eb="2">
      <t>トシ</t>
    </rPh>
    <rPh sb="7" eb="8">
      <t>タ</t>
    </rPh>
    <phoneticPr fontId="2"/>
  </si>
  <si>
    <t>補正された排出口の高さ</t>
    <phoneticPr fontId="12"/>
  </si>
  <si>
    <t xml:space="preserve">硫黄酸化物の排出基準（K値規制）チェックシート </t>
    <rPh sb="0" eb="2">
      <t>イオウ</t>
    </rPh>
    <rPh sb="2" eb="4">
      <t>サンカ</t>
    </rPh>
    <rPh sb="4" eb="5">
      <t>ブツ</t>
    </rPh>
    <rPh sb="6" eb="8">
      <t>ハイシュツ</t>
    </rPh>
    <rPh sb="8" eb="10">
      <t>キジュン</t>
    </rPh>
    <rPh sb="12" eb="13">
      <t>チ</t>
    </rPh>
    <rPh sb="13" eb="15">
      <t>キセイ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</si>
</sst>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#,##0.00_ "/>
  </numFmts>
  <fonts count="1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vertAlign val="subscript"/>
      <sz val="9"/>
      <name val="ＭＳ Ｐゴシック"/>
      <family val="3"/>
      <charset val="128"/>
    </font>
    <font>
      <vertAlign val="superscript"/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rgb="FF00B0F0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Ｐゴシック"/>
      <family val="3"/>
      <charset val="128"/>
    </font>
    <font>
      <b/>
      <sz val="12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b/>
      <sz val="11"/>
      <name val="ＭＳ Ｐゴシック"/>
      <family val="3"/>
      <charset val="128"/>
    </font>
    <font>
      <sz val="10.5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/>
    <xf numFmtId="0" fontId="3" fillId="0" borderId="9" xfId="0" applyFont="1" applyBorder="1" applyAlignment="1">
      <alignment horizontal="center" shrinkToFit="1"/>
    </xf>
    <xf numFmtId="0" fontId="0" fillId="3" borderId="15" xfId="0" applyFill="1" applyBorder="1"/>
    <xf numFmtId="0" fontId="3" fillId="4" borderId="17" xfId="0" applyFont="1" applyFill="1" applyBorder="1" applyAlignment="1">
      <alignment horizontal="center"/>
    </xf>
    <xf numFmtId="0" fontId="3" fillId="0" borderId="4" xfId="0" applyFont="1" applyBorder="1"/>
    <xf numFmtId="0" fontId="3" fillId="0" borderId="24" xfId="0" applyFont="1" applyBorder="1" applyAlignment="1">
      <alignment horizontal="center"/>
    </xf>
    <xf numFmtId="0" fontId="10" fillId="0" borderId="32" xfId="0" applyFont="1" applyBorder="1" applyProtection="1">
      <protection locked="0"/>
    </xf>
    <xf numFmtId="0" fontId="10" fillId="0" borderId="33" xfId="0" applyFont="1" applyBorder="1" applyProtection="1">
      <protection locked="0"/>
    </xf>
    <xf numFmtId="0" fontId="10" fillId="0" borderId="11" xfId="0" applyFont="1" applyBorder="1" applyProtection="1">
      <protection locked="0"/>
    </xf>
    <xf numFmtId="0" fontId="10" fillId="0" borderId="28" xfId="0" applyFont="1" applyBorder="1" applyProtection="1">
      <protection locked="0"/>
    </xf>
    <xf numFmtId="0" fontId="10" fillId="0" borderId="35" xfId="0" applyFont="1" applyBorder="1" applyProtection="1">
      <protection locked="0"/>
    </xf>
    <xf numFmtId="0" fontId="10" fillId="0" borderId="4" xfId="0" applyFont="1" applyBorder="1" applyProtection="1">
      <protection locked="0"/>
    </xf>
    <xf numFmtId="0" fontId="10" fillId="0" borderId="31" xfId="0" applyFont="1" applyBorder="1" applyAlignment="1" applyProtection="1">
      <alignment horizontal="center"/>
      <protection locked="0"/>
    </xf>
    <xf numFmtId="0" fontId="10" fillId="0" borderId="34" xfId="0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11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3" xfId="0" applyFont="1" applyBorder="1"/>
    <xf numFmtId="0" fontId="13" fillId="0" borderId="0" xfId="0" applyFont="1" applyAlignment="1">
      <alignment vertical="center" wrapText="1" shrinkToFit="1"/>
    </xf>
    <xf numFmtId="176" fontId="1" fillId="0" borderId="0" xfId="0" applyNumberFormat="1" applyFont="1"/>
    <xf numFmtId="0" fontId="14" fillId="0" borderId="0" xfId="0" applyFont="1" applyAlignment="1">
      <alignment horizontal="center"/>
    </xf>
    <xf numFmtId="0" fontId="1" fillId="0" borderId="21" xfId="0" applyFont="1" applyBorder="1"/>
    <xf numFmtId="0" fontId="1" fillId="0" borderId="38" xfId="0" applyFont="1" applyBorder="1"/>
    <xf numFmtId="0" fontId="1" fillId="0" borderId="12" xfId="0" applyFont="1" applyBorder="1"/>
    <xf numFmtId="0" fontId="1" fillId="0" borderId="0" xfId="0" applyFont="1" applyAlignment="1">
      <alignment horizontal="right"/>
    </xf>
    <xf numFmtId="0" fontId="1" fillId="0" borderId="23" xfId="0" applyFont="1" applyBorder="1"/>
    <xf numFmtId="0" fontId="1" fillId="0" borderId="22" xfId="0" applyFont="1" applyBorder="1"/>
    <xf numFmtId="0" fontId="1" fillId="0" borderId="5" xfId="0" applyFont="1" applyBorder="1"/>
    <xf numFmtId="0" fontId="1" fillId="0" borderId="20" xfId="0" applyFont="1" applyBorder="1"/>
    <xf numFmtId="0" fontId="1" fillId="0" borderId="0" xfId="0" quotePrefix="1" applyFont="1"/>
    <xf numFmtId="0" fontId="1" fillId="0" borderId="40" xfId="0" applyFont="1" applyBorder="1"/>
    <xf numFmtId="0" fontId="1" fillId="0" borderId="25" xfId="0" applyFont="1" applyBorder="1"/>
    <xf numFmtId="0" fontId="3" fillId="0" borderId="18" xfId="0" applyFont="1" applyBorder="1" applyAlignment="1">
      <alignment shrinkToFit="1"/>
    </xf>
    <xf numFmtId="0" fontId="1" fillId="0" borderId="41" xfId="0" applyFont="1" applyBorder="1"/>
    <xf numFmtId="0" fontId="1" fillId="0" borderId="13" xfId="0" applyFont="1" applyBorder="1"/>
    <xf numFmtId="0" fontId="1" fillId="0" borderId="13" xfId="0" applyFont="1" applyBorder="1" applyAlignment="1">
      <alignment vertical="center"/>
    </xf>
    <xf numFmtId="0" fontId="10" fillId="0" borderId="29" xfId="0" applyFont="1" applyBorder="1" applyProtection="1">
      <protection locked="0"/>
    </xf>
    <xf numFmtId="0" fontId="10" fillId="0" borderId="36" xfId="0" applyFont="1" applyBorder="1" applyProtection="1">
      <protection locked="0"/>
    </xf>
    <xf numFmtId="0" fontId="10" fillId="0" borderId="30" xfId="0" applyFont="1" applyBorder="1" applyProtection="1">
      <protection locked="0"/>
    </xf>
    <xf numFmtId="0" fontId="1" fillId="0" borderId="1" xfId="0" applyFont="1" applyBorder="1" applyAlignment="1">
      <alignment shrinkToFit="1"/>
    </xf>
    <xf numFmtId="0" fontId="1" fillId="0" borderId="19" xfId="0" applyFont="1" applyBorder="1" applyAlignment="1">
      <alignment shrinkToFit="1"/>
    </xf>
    <xf numFmtId="0" fontId="1" fillId="0" borderId="26" xfId="0" applyFont="1" applyBorder="1"/>
    <xf numFmtId="0" fontId="0" fillId="0" borderId="44" xfId="0" applyBorder="1" applyAlignment="1">
      <alignment vertical="center"/>
    </xf>
    <xf numFmtId="0" fontId="0" fillId="2" borderId="15" xfId="0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/>
    </xf>
    <xf numFmtId="0" fontId="10" fillId="5" borderId="23" xfId="0" applyFont="1" applyFill="1" applyBorder="1" applyAlignment="1" applyProtection="1">
      <alignment horizontal="center"/>
      <protection locked="0"/>
    </xf>
    <xf numFmtId="0" fontId="10" fillId="6" borderId="23" xfId="0" applyFont="1" applyFill="1" applyBorder="1" applyAlignment="1" applyProtection="1">
      <alignment horizontal="center"/>
      <protection locked="0"/>
    </xf>
    <xf numFmtId="0" fontId="0" fillId="6" borderId="15" xfId="0" applyFill="1" applyBorder="1"/>
    <xf numFmtId="0" fontId="0" fillId="6" borderId="15" xfId="0" applyFill="1" applyBorder="1" applyAlignment="1">
      <alignment vertical="center"/>
    </xf>
    <xf numFmtId="0" fontId="3" fillId="6" borderId="16" xfId="0" applyFont="1" applyFill="1" applyBorder="1" applyAlignment="1">
      <alignment horizontal="center" shrinkToFit="1"/>
    </xf>
    <xf numFmtId="177" fontId="16" fillId="0" borderId="0" xfId="0" applyNumberFormat="1" applyFont="1"/>
    <xf numFmtId="0" fontId="10" fillId="0" borderId="42" xfId="0" applyFont="1" applyBorder="1"/>
    <xf numFmtId="0" fontId="10" fillId="0" borderId="43" xfId="0" applyFont="1" applyBorder="1"/>
    <xf numFmtId="0" fontId="10" fillId="0" borderId="27" xfId="0" applyFont="1" applyBorder="1"/>
    <xf numFmtId="0" fontId="10" fillId="0" borderId="37" xfId="0" applyFont="1" applyBorder="1" applyAlignment="1" applyProtection="1">
      <alignment horizontal="center"/>
      <protection locked="0"/>
    </xf>
    <xf numFmtId="0" fontId="6" fillId="2" borderId="15" xfId="0" applyFont="1" applyFill="1" applyBorder="1"/>
    <xf numFmtId="0" fontId="6" fillId="6" borderId="15" xfId="0" applyFont="1" applyFill="1" applyBorder="1" applyAlignment="1">
      <alignment vertical="center"/>
    </xf>
    <xf numFmtId="0" fontId="6" fillId="6" borderId="15" xfId="0" applyFont="1" applyFill="1" applyBorder="1" applyAlignment="1">
      <alignment vertical="center" shrinkToFit="1"/>
    </xf>
    <xf numFmtId="0" fontId="1" fillId="0" borderId="0" xfId="0" applyFont="1" applyAlignment="1">
      <alignment wrapText="1"/>
    </xf>
    <xf numFmtId="2" fontId="1" fillId="0" borderId="0" xfId="0" applyNumberFormat="1" applyFont="1"/>
    <xf numFmtId="176" fontId="1" fillId="0" borderId="23" xfId="0" applyNumberFormat="1" applyFont="1" applyBorder="1"/>
    <xf numFmtId="0" fontId="17" fillId="0" borderId="0" xfId="0" applyFont="1" applyAlignment="1">
      <alignment horizontal="justify" vertical="center"/>
    </xf>
    <xf numFmtId="2" fontId="1" fillId="0" borderId="39" xfId="0" applyNumberFormat="1" applyFont="1" applyBorder="1"/>
    <xf numFmtId="0" fontId="3" fillId="4" borderId="48" xfId="0" applyFont="1" applyFill="1" applyBorder="1" applyAlignment="1">
      <alignment horizontal="center"/>
    </xf>
    <xf numFmtId="0" fontId="3" fillId="4" borderId="48" xfId="0" applyFont="1" applyFill="1" applyBorder="1" applyAlignment="1">
      <alignment horizontal="center" shrinkToFit="1"/>
    </xf>
    <xf numFmtId="0" fontId="3" fillId="0" borderId="49" xfId="0" applyFont="1" applyBorder="1" applyAlignment="1" applyProtection="1">
      <alignment horizontal="center" shrinkToFit="1"/>
      <protection locked="0"/>
    </xf>
    <xf numFmtId="0" fontId="3" fillId="0" borderId="50" xfId="0" applyFont="1" applyBorder="1" applyProtection="1">
      <protection locked="0"/>
    </xf>
    <xf numFmtId="0" fontId="3" fillId="0" borderId="51" xfId="0" applyFont="1" applyBorder="1" applyAlignment="1" applyProtection="1">
      <alignment horizontal="center" shrinkToFit="1"/>
      <protection locked="0"/>
    </xf>
    <xf numFmtId="0" fontId="3" fillId="0" borderId="52" xfId="0" applyFont="1" applyBorder="1" applyProtection="1">
      <protection locked="0"/>
    </xf>
    <xf numFmtId="0" fontId="3" fillId="0" borderId="53" xfId="0" applyFont="1" applyBorder="1" applyAlignment="1" applyProtection="1">
      <alignment horizontal="center" shrinkToFit="1"/>
      <protection locked="0"/>
    </xf>
    <xf numFmtId="0" fontId="3" fillId="0" borderId="54" xfId="0" applyFont="1" applyBorder="1" applyProtection="1">
      <protection locked="0"/>
    </xf>
    <xf numFmtId="0" fontId="1" fillId="0" borderId="23" xfId="0" applyFont="1" applyBorder="1" applyAlignment="1">
      <alignment shrinkToFit="1"/>
    </xf>
    <xf numFmtId="0" fontId="1" fillId="0" borderId="55" xfId="0" applyFont="1" applyBorder="1" applyAlignment="1">
      <alignment horizontal="left" shrinkToFit="1"/>
    </xf>
    <xf numFmtId="0" fontId="1" fillId="0" borderId="56" xfId="0" applyFont="1" applyBorder="1" applyAlignment="1">
      <alignment horizontal="left" shrinkToFit="1"/>
    </xf>
    <xf numFmtId="0" fontId="1" fillId="0" borderId="3" xfId="0" applyFont="1" applyBorder="1" applyAlignment="1">
      <alignment horizontal="left" shrinkToFit="1"/>
    </xf>
    <xf numFmtId="0" fontId="1" fillId="0" borderId="4" xfId="0" applyFont="1" applyBorder="1" applyAlignment="1">
      <alignment horizontal="left" shrinkToFit="1"/>
    </xf>
    <xf numFmtId="0" fontId="0" fillId="2" borderId="4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4" borderId="45" xfId="0" applyFont="1" applyFill="1" applyBorder="1" applyAlignment="1">
      <alignment horizontal="center" shrinkToFit="1"/>
    </xf>
    <xf numFmtId="0" fontId="3" fillId="4" borderId="47" xfId="0" applyFont="1" applyFill="1" applyBorder="1" applyAlignment="1">
      <alignment horizontal="center" shrinkToFit="1"/>
    </xf>
    <xf numFmtId="0" fontId="3" fillId="4" borderId="15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4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41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</cellXfs>
  <cellStyles count="1">
    <cellStyle name="標準" xfId="0" builtinId="0"/>
  </cellStyles>
  <dxfs count="2">
    <dxf>
      <fill>
        <patternFill>
          <bgColor rgb="FFFF99CC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colors>
    <mruColors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516145</xdr:colOff>
      <xdr:row>2</xdr:row>
      <xdr:rowOff>20568</xdr:rowOff>
    </xdr:from>
    <xdr:to>
      <xdr:col>5</xdr:col>
      <xdr:colOff>39067</xdr:colOff>
      <xdr:row>2</xdr:row>
      <xdr:rowOff>153918</xdr:rowOff>
    </xdr:to>
    <xdr:sp macro="" textlink="">
      <xdr:nvSpPr>
        <xdr:cNvPr id="2" name="フレーム 1">
          <a:extLst>
            <a:ext uri="{FF2B5EF4-FFF2-40B4-BE49-F238E27FC236}">
              <a16:creationId xmlns:a16="http://schemas.microsoft.com/office/drawing/2014/main" id="{6FCA113C-16F9-453D-A81F-5FDFB6FBC971}"/>
            </a:ext>
          </a:extLst>
        </xdr:cNvPr>
        <xdr:cNvSpPr/>
      </xdr:nvSpPr>
      <xdr:spPr>
        <a:xfrm>
          <a:off x="2636493" y="230394"/>
          <a:ext cx="152400" cy="133350"/>
        </a:xfrm>
        <a:prstGeom prst="fram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C5F5A-18E3-4C1D-8AFA-8E6571F8206E}">
  <sheetPr>
    <pageSetUpPr fitToPage="1"/>
  </sheetPr>
  <dimension ref="B1:S47"/>
  <sheetViews>
    <sheetView tabSelected="1" topLeftCell="B1" zoomScale="115" zoomScaleNormal="115" workbookViewId="0">
      <selection activeCell="F9" sqref="F9"/>
    </sheetView>
  </sheetViews>
  <sheetFormatPr defaultRowHeight="13.2"/>
  <cols>
    <col min="1" max="1" width="4.88671875" style="18" customWidth="1"/>
    <col min="2" max="2" width="6.77734375" style="18" customWidth="1"/>
    <col min="3" max="4" width="9.88671875" style="18" customWidth="1"/>
    <col min="5" max="5" width="9" style="18"/>
    <col min="6" max="6" width="9.44140625" style="18" bestFit="1" customWidth="1"/>
    <col min="7" max="8" width="9" style="18"/>
    <col min="9" max="9" width="1.88671875" style="18" customWidth="1"/>
    <col min="10" max="10" width="2.88671875" style="18" customWidth="1"/>
    <col min="11" max="11" width="9.33203125" style="18" customWidth="1"/>
    <col min="12" max="12" width="9.88671875" style="18" customWidth="1"/>
    <col min="13" max="13" width="3.109375" style="18" customWidth="1"/>
    <col min="14" max="14" width="9" style="18"/>
    <col min="15" max="15" width="11.44140625" style="18" customWidth="1"/>
    <col min="16" max="16" width="4" style="18" customWidth="1"/>
    <col min="17" max="17" width="4.77734375" style="18" customWidth="1"/>
    <col min="18" max="18" width="24.21875" style="18" customWidth="1"/>
    <col min="19" max="19" width="5.21875" style="18" customWidth="1"/>
    <col min="20" max="262" width="9" style="18"/>
    <col min="263" max="263" width="9.44140625" style="18" bestFit="1" customWidth="1"/>
    <col min="264" max="518" width="9" style="18"/>
    <col min="519" max="519" width="9.44140625" style="18" bestFit="1" customWidth="1"/>
    <col min="520" max="774" width="9" style="18"/>
    <col min="775" max="775" width="9.44140625" style="18" bestFit="1" customWidth="1"/>
    <col min="776" max="1030" width="9" style="18"/>
    <col min="1031" max="1031" width="9.44140625" style="18" bestFit="1" customWidth="1"/>
    <col min="1032" max="1286" width="9" style="18"/>
    <col min="1287" max="1287" width="9.44140625" style="18" bestFit="1" customWidth="1"/>
    <col min="1288" max="1542" width="9" style="18"/>
    <col min="1543" max="1543" width="9.44140625" style="18" bestFit="1" customWidth="1"/>
    <col min="1544" max="1798" width="9" style="18"/>
    <col min="1799" max="1799" width="9.44140625" style="18" bestFit="1" customWidth="1"/>
    <col min="1800" max="2054" width="9" style="18"/>
    <col min="2055" max="2055" width="9.44140625" style="18" bestFit="1" customWidth="1"/>
    <col min="2056" max="2310" width="9" style="18"/>
    <col min="2311" max="2311" width="9.44140625" style="18" bestFit="1" customWidth="1"/>
    <col min="2312" max="2566" width="9" style="18"/>
    <col min="2567" max="2567" width="9.44140625" style="18" bestFit="1" customWidth="1"/>
    <col min="2568" max="2822" width="9" style="18"/>
    <col min="2823" max="2823" width="9.44140625" style="18" bestFit="1" customWidth="1"/>
    <col min="2824" max="3078" width="9" style="18"/>
    <col min="3079" max="3079" width="9.44140625" style="18" bestFit="1" customWidth="1"/>
    <col min="3080" max="3334" width="9" style="18"/>
    <col min="3335" max="3335" width="9.44140625" style="18" bestFit="1" customWidth="1"/>
    <col min="3336" max="3590" width="9" style="18"/>
    <col min="3591" max="3591" width="9.44140625" style="18" bestFit="1" customWidth="1"/>
    <col min="3592" max="3846" width="9" style="18"/>
    <col min="3847" max="3847" width="9.44140625" style="18" bestFit="1" customWidth="1"/>
    <col min="3848" max="4102" width="9" style="18"/>
    <col min="4103" max="4103" width="9.44140625" style="18" bestFit="1" customWidth="1"/>
    <col min="4104" max="4358" width="9" style="18"/>
    <col min="4359" max="4359" width="9.44140625" style="18" bestFit="1" customWidth="1"/>
    <col min="4360" max="4614" width="9" style="18"/>
    <col min="4615" max="4615" width="9.44140625" style="18" bestFit="1" customWidth="1"/>
    <col min="4616" max="4870" width="9" style="18"/>
    <col min="4871" max="4871" width="9.44140625" style="18" bestFit="1" customWidth="1"/>
    <col min="4872" max="5126" width="9" style="18"/>
    <col min="5127" max="5127" width="9.44140625" style="18" bestFit="1" customWidth="1"/>
    <col min="5128" max="5382" width="9" style="18"/>
    <col min="5383" max="5383" width="9.44140625" style="18" bestFit="1" customWidth="1"/>
    <col min="5384" max="5638" width="9" style="18"/>
    <col min="5639" max="5639" width="9.44140625" style="18" bestFit="1" customWidth="1"/>
    <col min="5640" max="5894" width="9" style="18"/>
    <col min="5895" max="5895" width="9.44140625" style="18" bestFit="1" customWidth="1"/>
    <col min="5896" max="6150" width="9" style="18"/>
    <col min="6151" max="6151" width="9.44140625" style="18" bestFit="1" customWidth="1"/>
    <col min="6152" max="6406" width="9" style="18"/>
    <col min="6407" max="6407" width="9.44140625" style="18" bestFit="1" customWidth="1"/>
    <col min="6408" max="6662" width="9" style="18"/>
    <col min="6663" max="6663" width="9.44140625" style="18" bestFit="1" customWidth="1"/>
    <col min="6664" max="6918" width="9" style="18"/>
    <col min="6919" max="6919" width="9.44140625" style="18" bestFit="1" customWidth="1"/>
    <col min="6920" max="7174" width="9" style="18"/>
    <col min="7175" max="7175" width="9.44140625" style="18" bestFit="1" customWidth="1"/>
    <col min="7176" max="7430" width="9" style="18"/>
    <col min="7431" max="7431" width="9.44140625" style="18" bestFit="1" customWidth="1"/>
    <col min="7432" max="7686" width="9" style="18"/>
    <col min="7687" max="7687" width="9.44140625" style="18" bestFit="1" customWidth="1"/>
    <col min="7688" max="7942" width="9" style="18"/>
    <col min="7943" max="7943" width="9.44140625" style="18" bestFit="1" customWidth="1"/>
    <col min="7944" max="8198" width="9" style="18"/>
    <col min="8199" max="8199" width="9.44140625" style="18" bestFit="1" customWidth="1"/>
    <col min="8200" max="8454" width="9" style="18"/>
    <col min="8455" max="8455" width="9.44140625" style="18" bestFit="1" customWidth="1"/>
    <col min="8456" max="8710" width="9" style="18"/>
    <col min="8711" max="8711" width="9.44140625" style="18" bestFit="1" customWidth="1"/>
    <col min="8712" max="8966" width="9" style="18"/>
    <col min="8967" max="8967" width="9.44140625" style="18" bestFit="1" customWidth="1"/>
    <col min="8968" max="9222" width="9" style="18"/>
    <col min="9223" max="9223" width="9.44140625" style="18" bestFit="1" customWidth="1"/>
    <col min="9224" max="9478" width="9" style="18"/>
    <col min="9479" max="9479" width="9.44140625" style="18" bestFit="1" customWidth="1"/>
    <col min="9480" max="9734" width="9" style="18"/>
    <col min="9735" max="9735" width="9.44140625" style="18" bestFit="1" customWidth="1"/>
    <col min="9736" max="9990" width="9" style="18"/>
    <col min="9991" max="9991" width="9.44140625" style="18" bestFit="1" customWidth="1"/>
    <col min="9992" max="10246" width="9" style="18"/>
    <col min="10247" max="10247" width="9.44140625" style="18" bestFit="1" customWidth="1"/>
    <col min="10248" max="10502" width="9" style="18"/>
    <col min="10503" max="10503" width="9.44140625" style="18" bestFit="1" customWidth="1"/>
    <col min="10504" max="10758" width="9" style="18"/>
    <col min="10759" max="10759" width="9.44140625" style="18" bestFit="1" customWidth="1"/>
    <col min="10760" max="11014" width="9" style="18"/>
    <col min="11015" max="11015" width="9.44140625" style="18" bestFit="1" customWidth="1"/>
    <col min="11016" max="11270" width="9" style="18"/>
    <col min="11271" max="11271" width="9.44140625" style="18" bestFit="1" customWidth="1"/>
    <col min="11272" max="11526" width="9" style="18"/>
    <col min="11527" max="11527" width="9.44140625" style="18" bestFit="1" customWidth="1"/>
    <col min="11528" max="11782" width="9" style="18"/>
    <col min="11783" max="11783" width="9.44140625" style="18" bestFit="1" customWidth="1"/>
    <col min="11784" max="12038" width="9" style="18"/>
    <col min="12039" max="12039" width="9.44140625" style="18" bestFit="1" customWidth="1"/>
    <col min="12040" max="12294" width="9" style="18"/>
    <col min="12295" max="12295" width="9.44140625" style="18" bestFit="1" customWidth="1"/>
    <col min="12296" max="12550" width="9" style="18"/>
    <col min="12551" max="12551" width="9.44140625" style="18" bestFit="1" customWidth="1"/>
    <col min="12552" max="12806" width="9" style="18"/>
    <col min="12807" max="12807" width="9.44140625" style="18" bestFit="1" customWidth="1"/>
    <col min="12808" max="13062" width="9" style="18"/>
    <col min="13063" max="13063" width="9.44140625" style="18" bestFit="1" customWidth="1"/>
    <col min="13064" max="13318" width="9" style="18"/>
    <col min="13319" max="13319" width="9.44140625" style="18" bestFit="1" customWidth="1"/>
    <col min="13320" max="13574" width="9" style="18"/>
    <col min="13575" max="13575" width="9.44140625" style="18" bestFit="1" customWidth="1"/>
    <col min="13576" max="13830" width="9" style="18"/>
    <col min="13831" max="13831" width="9.44140625" style="18" bestFit="1" customWidth="1"/>
    <col min="13832" max="14086" width="9" style="18"/>
    <col min="14087" max="14087" width="9.44140625" style="18" bestFit="1" customWidth="1"/>
    <col min="14088" max="14342" width="9" style="18"/>
    <col min="14343" max="14343" width="9.44140625" style="18" bestFit="1" customWidth="1"/>
    <col min="14344" max="14598" width="9" style="18"/>
    <col min="14599" max="14599" width="9.44140625" style="18" bestFit="1" customWidth="1"/>
    <col min="14600" max="14854" width="9" style="18"/>
    <col min="14855" max="14855" width="9.44140625" style="18" bestFit="1" customWidth="1"/>
    <col min="14856" max="15110" width="9" style="18"/>
    <col min="15111" max="15111" width="9.44140625" style="18" bestFit="1" customWidth="1"/>
    <col min="15112" max="15366" width="9" style="18"/>
    <col min="15367" max="15367" width="9.44140625" style="18" bestFit="1" customWidth="1"/>
    <col min="15368" max="15622" width="9" style="18"/>
    <col min="15623" max="15623" width="9.44140625" style="18" bestFit="1" customWidth="1"/>
    <col min="15624" max="15878" width="9" style="18"/>
    <col min="15879" max="15879" width="9.44140625" style="18" bestFit="1" customWidth="1"/>
    <col min="15880" max="16134" width="9" style="18"/>
    <col min="16135" max="16135" width="9.44140625" style="18" bestFit="1" customWidth="1"/>
    <col min="16136" max="16384" width="9" style="18"/>
  </cols>
  <sheetData>
    <row r="1" spans="2:19" ht="16.2">
      <c r="B1" s="19" t="s">
        <v>113</v>
      </c>
      <c r="C1" s="20"/>
      <c r="D1" s="20"/>
      <c r="E1" s="20"/>
      <c r="F1" s="20"/>
      <c r="G1" s="20"/>
      <c r="H1" s="20"/>
      <c r="I1" s="20"/>
      <c r="J1" s="21"/>
    </row>
    <row r="2" spans="2:19" ht="16.2">
      <c r="B2" s="19"/>
      <c r="C2" s="20"/>
      <c r="D2" s="20"/>
      <c r="E2" s="20"/>
      <c r="F2" s="20"/>
      <c r="G2" s="20"/>
      <c r="H2" s="20"/>
      <c r="I2" s="20"/>
      <c r="J2" s="21"/>
    </row>
    <row r="3" spans="2:19" ht="13.8" thickBot="1">
      <c r="B3" s="20"/>
      <c r="C3" s="20"/>
      <c r="D3" s="20"/>
      <c r="E3" s="20"/>
      <c r="F3" s="20"/>
      <c r="G3" s="20"/>
      <c r="H3" s="20"/>
      <c r="I3" s="29" t="s">
        <v>93</v>
      </c>
      <c r="J3" s="21"/>
      <c r="N3"/>
    </row>
    <row r="4" spans="2:19" ht="14.4" thickTop="1" thickBot="1">
      <c r="B4" s="26" t="s">
        <v>66</v>
      </c>
      <c r="C4" s="76" t="s">
        <v>94</v>
      </c>
      <c r="D4" s="44"/>
      <c r="E4" s="50">
        <v>53</v>
      </c>
      <c r="F4" s="49" t="str">
        <f>VLOOKUP(E4,$K$5:$L$10,2)</f>
        <v>衣浦区域</v>
      </c>
      <c r="G4" s="51">
        <v>3</v>
      </c>
      <c r="H4" s="54" t="str">
        <f>VLOOKUP(G4,$N$5:$O$10,2)</f>
        <v>S49.4.1～</v>
      </c>
      <c r="I4" s="45"/>
      <c r="J4" s="21"/>
      <c r="K4" s="81" t="s">
        <v>105</v>
      </c>
      <c r="L4" s="82"/>
      <c r="M4"/>
      <c r="N4" s="52" t="s">
        <v>106</v>
      </c>
      <c r="O4" s="53" t="s">
        <v>104</v>
      </c>
      <c r="Q4" s="6" t="s">
        <v>16</v>
      </c>
      <c r="R4" s="6" t="s">
        <v>17</v>
      </c>
      <c r="S4" s="6" t="s">
        <v>8</v>
      </c>
    </row>
    <row r="5" spans="2:19" ht="14.4" thickTop="1" thickBot="1">
      <c r="B5" s="27" t="s">
        <v>67</v>
      </c>
      <c r="C5" s="77" t="s">
        <v>90</v>
      </c>
      <c r="D5" s="78"/>
      <c r="E5" s="30">
        <v>8875</v>
      </c>
      <c r="F5" s="22"/>
      <c r="G5" s="22" t="s">
        <v>68</v>
      </c>
      <c r="H5" s="22"/>
      <c r="I5" s="31"/>
      <c r="J5" s="21"/>
      <c r="K5" s="48">
        <v>49</v>
      </c>
      <c r="L5" s="60" t="s">
        <v>0</v>
      </c>
      <c r="M5"/>
      <c r="N5" s="52">
        <v>1</v>
      </c>
      <c r="O5" s="61" t="s">
        <v>98</v>
      </c>
      <c r="Q5" s="6">
        <v>11</v>
      </c>
      <c r="R5" s="6" t="s">
        <v>18</v>
      </c>
      <c r="S5" s="6" t="s">
        <v>19</v>
      </c>
    </row>
    <row r="6" spans="2:19" ht="14.4" thickTop="1" thickBot="1">
      <c r="B6" s="27" t="s">
        <v>69</v>
      </c>
      <c r="C6" s="22" t="s">
        <v>70</v>
      </c>
      <c r="D6" s="22"/>
      <c r="E6" s="64">
        <f>(E5*(273+E7)/273)/(E10)/3600</f>
        <v>19.464081565992394</v>
      </c>
      <c r="F6" s="22"/>
      <c r="G6" s="22" t="s">
        <v>71</v>
      </c>
      <c r="H6" s="22"/>
      <c r="I6" s="31"/>
      <c r="J6" s="21"/>
      <c r="K6" s="48">
        <v>50</v>
      </c>
      <c r="L6" s="60" t="s">
        <v>60</v>
      </c>
      <c r="M6"/>
      <c r="N6" s="52">
        <v>2</v>
      </c>
      <c r="O6" s="62" t="s">
        <v>100</v>
      </c>
      <c r="Q6" s="6">
        <v>12</v>
      </c>
      <c r="R6" s="6" t="s">
        <v>20</v>
      </c>
      <c r="S6" s="6" t="s">
        <v>19</v>
      </c>
    </row>
    <row r="7" spans="2:19" ht="14.4" thickTop="1" thickBot="1">
      <c r="B7" s="27" t="s">
        <v>72</v>
      </c>
      <c r="C7" s="22" t="s">
        <v>73</v>
      </c>
      <c r="D7" s="22"/>
      <c r="E7" s="30">
        <v>150</v>
      </c>
      <c r="F7" s="22"/>
      <c r="G7" s="22" t="s">
        <v>74</v>
      </c>
      <c r="H7" s="22"/>
      <c r="I7" s="31"/>
      <c r="J7" s="21"/>
      <c r="K7" s="48">
        <v>51</v>
      </c>
      <c r="L7" s="60" t="s">
        <v>61</v>
      </c>
      <c r="M7"/>
      <c r="N7" s="52">
        <v>3</v>
      </c>
      <c r="O7" s="61" t="s">
        <v>99</v>
      </c>
      <c r="Q7" s="6">
        <v>13</v>
      </c>
      <c r="R7" s="6" t="s">
        <v>21</v>
      </c>
      <c r="S7" s="6" t="s">
        <v>19</v>
      </c>
    </row>
    <row r="8" spans="2:19" ht="14.4" thickTop="1" thickBot="1">
      <c r="B8" s="27" t="s">
        <v>108</v>
      </c>
      <c r="C8" s="22" t="s">
        <v>91</v>
      </c>
      <c r="D8" s="22"/>
      <c r="E8" s="30">
        <v>12</v>
      </c>
      <c r="F8" s="22"/>
      <c r="G8" s="22" t="s">
        <v>75</v>
      </c>
      <c r="H8" s="22"/>
      <c r="I8" s="31"/>
      <c r="J8" s="21"/>
      <c r="K8" s="48">
        <v>52</v>
      </c>
      <c r="L8" s="60" t="s">
        <v>62</v>
      </c>
      <c r="M8"/>
      <c r="N8" s="52" t="s">
        <v>97</v>
      </c>
      <c r="O8" s="61"/>
      <c r="Q8" s="6">
        <v>14</v>
      </c>
      <c r="R8" s="6" t="s">
        <v>22</v>
      </c>
      <c r="S8" s="6" t="s">
        <v>19</v>
      </c>
    </row>
    <row r="9" spans="2:19" ht="14.4" thickTop="1" thickBot="1">
      <c r="B9" s="27" t="s">
        <v>107</v>
      </c>
      <c r="C9" s="79" t="s">
        <v>112</v>
      </c>
      <c r="D9" s="80"/>
      <c r="E9" s="67">
        <f>H32</f>
        <v>17.218</v>
      </c>
      <c r="F9" s="22"/>
      <c r="G9" s="22" t="s">
        <v>75</v>
      </c>
      <c r="H9" s="22"/>
      <c r="I9" s="31"/>
      <c r="J9" s="21"/>
      <c r="K9" s="48">
        <v>53</v>
      </c>
      <c r="L9" s="60" t="s">
        <v>1</v>
      </c>
      <c r="M9"/>
      <c r="N9" s="53">
        <v>4</v>
      </c>
      <c r="O9" s="61" t="s">
        <v>101</v>
      </c>
      <c r="Q9" s="6">
        <v>15</v>
      </c>
      <c r="R9" s="6" t="s">
        <v>23</v>
      </c>
      <c r="S9" s="6" t="s">
        <v>19</v>
      </c>
    </row>
    <row r="10" spans="2:19" ht="14.4" thickTop="1" thickBot="1">
      <c r="B10" s="28"/>
      <c r="C10" s="32" t="s">
        <v>76</v>
      </c>
      <c r="D10" s="32"/>
      <c r="E10" s="65">
        <f>3.14*(0.5/2)^2</f>
        <v>0.19625000000000001</v>
      </c>
      <c r="F10" s="32"/>
      <c r="G10" s="32" t="s">
        <v>77</v>
      </c>
      <c r="H10" s="32"/>
      <c r="I10" s="33"/>
      <c r="J10" s="21"/>
      <c r="K10" s="48">
        <v>100</v>
      </c>
      <c r="L10" s="60" t="s">
        <v>63</v>
      </c>
      <c r="M10"/>
      <c r="N10" s="52">
        <v>5</v>
      </c>
      <c r="O10" s="61" t="s">
        <v>102</v>
      </c>
      <c r="Q10" s="6">
        <v>16</v>
      </c>
      <c r="R10" s="6" t="s">
        <v>24</v>
      </c>
      <c r="S10" s="6" t="s">
        <v>19</v>
      </c>
    </row>
    <row r="11" spans="2:19" ht="13.8" thickTop="1">
      <c r="B11" s="20"/>
      <c r="C11" s="20"/>
      <c r="D11" s="20"/>
      <c r="E11" s="20"/>
      <c r="F11" s="20"/>
      <c r="G11" s="20"/>
      <c r="H11" s="20"/>
      <c r="I11" s="20"/>
      <c r="J11" s="21"/>
      <c r="Q11" s="6">
        <v>17</v>
      </c>
      <c r="R11" s="6" t="s">
        <v>25</v>
      </c>
      <c r="S11" s="6" t="s">
        <v>19</v>
      </c>
    </row>
    <row r="12" spans="2:19">
      <c r="B12" s="20" t="s">
        <v>95</v>
      </c>
      <c r="C12" s="20"/>
      <c r="D12" s="20"/>
      <c r="E12" s="20"/>
      <c r="F12" s="20"/>
      <c r="G12" s="20"/>
      <c r="H12" s="20"/>
      <c r="I12" s="20"/>
      <c r="Q12" s="6">
        <v>18</v>
      </c>
      <c r="R12" s="6" t="s">
        <v>26</v>
      </c>
      <c r="S12" s="6" t="s">
        <v>19</v>
      </c>
    </row>
    <row r="13" spans="2:19">
      <c r="B13" s="35"/>
      <c r="C13" s="2" t="s">
        <v>2</v>
      </c>
      <c r="D13" s="1" t="s">
        <v>3</v>
      </c>
      <c r="E13" s="2" t="s">
        <v>4</v>
      </c>
      <c r="F13" s="2" t="s">
        <v>5</v>
      </c>
      <c r="G13" s="2" t="s">
        <v>6</v>
      </c>
      <c r="H13" s="3" t="s">
        <v>103</v>
      </c>
      <c r="I13" s="20"/>
      <c r="J13" s="21"/>
      <c r="K13" s="85" t="s">
        <v>7</v>
      </c>
      <c r="L13" s="87" t="s">
        <v>8</v>
      </c>
      <c r="M13" s="88"/>
      <c r="N13" s="7" t="s">
        <v>9</v>
      </c>
      <c r="O13" s="7" t="s">
        <v>64</v>
      </c>
      <c r="Q13" s="6">
        <v>19</v>
      </c>
      <c r="R13" s="6" t="s">
        <v>27</v>
      </c>
      <c r="S13" s="6" t="s">
        <v>19</v>
      </c>
    </row>
    <row r="14" spans="2:19" ht="14.4" thickBot="1">
      <c r="B14" s="36"/>
      <c r="C14" s="9" t="s">
        <v>10</v>
      </c>
      <c r="D14" s="9" t="s">
        <v>11</v>
      </c>
      <c r="E14" s="9" t="s">
        <v>12</v>
      </c>
      <c r="F14" s="9" t="s">
        <v>13</v>
      </c>
      <c r="G14" s="5" t="s">
        <v>65</v>
      </c>
      <c r="H14" s="4"/>
      <c r="I14" s="20"/>
      <c r="J14" s="21"/>
      <c r="K14" s="86"/>
      <c r="L14" s="89"/>
      <c r="M14" s="90"/>
      <c r="N14" s="68" t="s">
        <v>15</v>
      </c>
      <c r="O14" s="69" t="s">
        <v>14</v>
      </c>
      <c r="Q14" s="6">
        <v>21</v>
      </c>
      <c r="R14" s="6" t="s">
        <v>28</v>
      </c>
      <c r="S14" s="6" t="s">
        <v>29</v>
      </c>
    </row>
    <row r="15" spans="2:19" ht="13.8" thickTop="1">
      <c r="B15" s="56" t="s">
        <v>92</v>
      </c>
      <c r="C15" s="10">
        <v>740</v>
      </c>
      <c r="D15" s="14">
        <v>0.86</v>
      </c>
      <c r="E15" s="10">
        <v>0.1</v>
      </c>
      <c r="F15" s="11"/>
      <c r="G15" s="8">
        <f>IF(O15="",IF(K15="","",ROUND(IF(L15="液体",C15*D15*E15/100*(1-F15/100)*0.7,IF(L15="固体",C15*D15*E15/100*(1-F15/100)*0.7,IF(L15="気体",IF(N15=0,C15*E15/100*(1-F15/100),C15*D15*E15/100*(1-F15/100)*0.7),O15))),3)),O15)</f>
        <v>0.44500000000000001</v>
      </c>
      <c r="H15" s="37" t="str">
        <f>IF(K15="","",VLOOKUP(K15,$Q$5:$S$47,2))</f>
        <v>Ａ重油</v>
      </c>
      <c r="I15" s="20"/>
      <c r="J15" s="21"/>
      <c r="K15" s="16">
        <v>11</v>
      </c>
      <c r="L15" s="83" t="str">
        <f>IF(K15="","",VLOOKUP(K15,$Q$5:$S$47,3))</f>
        <v>液体</v>
      </c>
      <c r="M15" s="84"/>
      <c r="N15" s="70"/>
      <c r="O15" s="71"/>
      <c r="Q15" s="6">
        <v>22</v>
      </c>
      <c r="R15" s="6" t="s">
        <v>30</v>
      </c>
      <c r="S15" s="6" t="s">
        <v>29</v>
      </c>
    </row>
    <row r="16" spans="2:19">
      <c r="B16" s="58"/>
      <c r="C16" s="12"/>
      <c r="D16" s="15"/>
      <c r="E16" s="12"/>
      <c r="F16" s="13"/>
      <c r="G16" s="8" t="str">
        <f t="shared" ref="G16:G17" si="0">IF(O16="",IF(K16="","",ROUND(IF(L16="液体",C16*D16*E16/100*(1-F16/100)*0.7,IF(L16="固体",C16*D16*E16/100*(1-F16/100)*0.7,IF(L16="気体",IF(N16=0,C16*E16/100*(1-F16/100),C16*D16*E16/100*(1-F16/100)*0.7),O16))),3)),O16)</f>
        <v/>
      </c>
      <c r="H16" s="37" t="str">
        <f t="shared" ref="H16:H17" si="1">IF(K16="","",VLOOKUP(K16,$Q$5:$S$47,2))</f>
        <v/>
      </c>
      <c r="I16" s="20"/>
      <c r="J16" s="21"/>
      <c r="K16" s="17"/>
      <c r="L16" s="83" t="str">
        <f>IF(K16="","",VLOOKUP(K16,$V$14:$X$56,3))</f>
        <v/>
      </c>
      <c r="M16" s="84"/>
      <c r="N16" s="72"/>
      <c r="O16" s="73"/>
      <c r="Q16" s="6">
        <v>23</v>
      </c>
      <c r="R16" s="6" t="s">
        <v>31</v>
      </c>
      <c r="S16" s="6" t="s">
        <v>29</v>
      </c>
    </row>
    <row r="17" spans="2:19" ht="13.8" thickBot="1">
      <c r="B17" s="57"/>
      <c r="C17" s="41"/>
      <c r="D17" s="42"/>
      <c r="E17" s="41"/>
      <c r="F17" s="43"/>
      <c r="G17" s="8" t="str">
        <f t="shared" si="0"/>
        <v/>
      </c>
      <c r="H17" s="37" t="str">
        <f t="shared" si="1"/>
        <v/>
      </c>
      <c r="I17" s="20"/>
      <c r="J17" s="21"/>
      <c r="K17" s="59"/>
      <c r="L17" s="83" t="str">
        <f>IF(K17="","",VLOOKUP(K17,$V$14:$X$56,3))</f>
        <v/>
      </c>
      <c r="M17" s="84"/>
      <c r="N17" s="74"/>
      <c r="O17" s="75"/>
      <c r="Q17" s="6">
        <v>24</v>
      </c>
      <c r="R17" s="6" t="s">
        <v>32</v>
      </c>
      <c r="S17" s="6" t="s">
        <v>29</v>
      </c>
    </row>
    <row r="18" spans="2:19" ht="13.8" thickTop="1">
      <c r="B18" s="38" t="s">
        <v>96</v>
      </c>
      <c r="C18" s="39"/>
      <c r="D18" s="40"/>
      <c r="E18" s="46"/>
      <c r="F18" s="46"/>
      <c r="G18" s="46">
        <f>SUM(G15:G17)</f>
        <v>0.44500000000000001</v>
      </c>
      <c r="H18" s="47"/>
      <c r="I18" s="20"/>
      <c r="J18" s="23"/>
      <c r="Q18" s="6">
        <v>25</v>
      </c>
      <c r="R18" s="6" t="s">
        <v>33</v>
      </c>
      <c r="S18" s="6" t="s">
        <v>29</v>
      </c>
    </row>
    <row r="19" spans="2:19">
      <c r="B19"/>
      <c r="C19" s="20"/>
      <c r="D19" s="21"/>
      <c r="E19" s="20"/>
      <c r="G19" s="20"/>
      <c r="H19" s="20"/>
      <c r="I19" s="20"/>
      <c r="J19" s="23"/>
      <c r="Q19" s="6">
        <v>32</v>
      </c>
      <c r="R19" s="6" t="s">
        <v>34</v>
      </c>
      <c r="S19" s="6" t="s">
        <v>9</v>
      </c>
    </row>
    <row r="20" spans="2:19">
      <c r="B20" s="34"/>
      <c r="C20" s="20"/>
      <c r="D20" s="21"/>
      <c r="E20" s="20"/>
      <c r="G20" s="20"/>
      <c r="H20" s="20"/>
      <c r="I20" s="20"/>
      <c r="J20" s="23"/>
      <c r="Q20" s="6">
        <v>33</v>
      </c>
      <c r="R20" s="6" t="s">
        <v>35</v>
      </c>
      <c r="S20" s="6" t="s">
        <v>9</v>
      </c>
    </row>
    <row r="21" spans="2:19">
      <c r="B21" s="20"/>
      <c r="C21" s="20"/>
      <c r="D21" s="21"/>
      <c r="E21" s="20"/>
      <c r="F21" s="20"/>
      <c r="G21" s="20"/>
      <c r="H21" s="20"/>
      <c r="I21" s="20"/>
      <c r="J21" s="23"/>
      <c r="Q21" s="6">
        <v>34</v>
      </c>
      <c r="R21" s="6" t="s">
        <v>36</v>
      </c>
      <c r="S21" s="6" t="s">
        <v>19</v>
      </c>
    </row>
    <row r="22" spans="2:19">
      <c r="B22" s="20"/>
      <c r="C22" s="20"/>
      <c r="D22" s="20"/>
      <c r="E22" s="20"/>
      <c r="F22" s="20"/>
      <c r="G22" s="20"/>
      <c r="H22" s="22" t="s">
        <v>78</v>
      </c>
      <c r="I22" s="20"/>
      <c r="J22" s="21"/>
      <c r="K22" s="66"/>
      <c r="Q22" s="6">
        <v>36</v>
      </c>
      <c r="R22" s="6" t="s">
        <v>37</v>
      </c>
      <c r="S22" s="6" t="s">
        <v>9</v>
      </c>
    </row>
    <row r="23" spans="2:19">
      <c r="B23" s="20" t="s">
        <v>79</v>
      </c>
      <c r="C23" s="20"/>
      <c r="D23" s="20"/>
      <c r="E23" s="20">
        <f>E5*288/273/3600</f>
        <v>2.6007326007326008</v>
      </c>
      <c r="F23" s="20"/>
      <c r="G23" s="20"/>
      <c r="H23" s="20">
        <f>ROUND(E23,3)</f>
        <v>2.601</v>
      </c>
      <c r="I23" s="20"/>
      <c r="J23" s="21"/>
      <c r="K23" s="66"/>
      <c r="Q23" s="6">
        <v>37</v>
      </c>
      <c r="R23" s="6" t="s">
        <v>38</v>
      </c>
      <c r="S23" s="6" t="s">
        <v>9</v>
      </c>
    </row>
    <row r="24" spans="2:19">
      <c r="B24" s="20" t="s">
        <v>80</v>
      </c>
      <c r="C24" s="20"/>
      <c r="D24" s="20"/>
      <c r="E24" s="20">
        <f>SQRT(H23*E6)</f>
        <v>7.1152003593114799</v>
      </c>
      <c r="F24" s="20"/>
      <c r="G24" s="20"/>
      <c r="H24" s="20">
        <f>ROUND(E24,3)</f>
        <v>7.1150000000000002</v>
      </c>
      <c r="I24" s="20"/>
      <c r="J24" s="21"/>
      <c r="K24" s="66"/>
      <c r="Q24" s="6">
        <v>38</v>
      </c>
      <c r="R24" s="6" t="s">
        <v>39</v>
      </c>
      <c r="S24" s="6" t="s">
        <v>9</v>
      </c>
    </row>
    <row r="25" spans="2:19">
      <c r="B25" s="20" t="s">
        <v>81</v>
      </c>
      <c r="C25" s="20"/>
      <c r="D25" s="20"/>
      <c r="E25" s="20">
        <f>0.795*H24/(1+2.58/E6)</f>
        <v>4.994407103889797</v>
      </c>
      <c r="F25" s="20"/>
      <c r="G25" s="20"/>
      <c r="H25" s="20">
        <f>ROUND(E25,3)</f>
        <v>4.9939999999999998</v>
      </c>
      <c r="I25" s="20"/>
      <c r="J25" s="21"/>
      <c r="K25" s="66"/>
      <c r="Q25" s="6">
        <v>41</v>
      </c>
      <c r="R25" s="6" t="s">
        <v>40</v>
      </c>
      <c r="S25" s="6" t="s">
        <v>29</v>
      </c>
    </row>
    <row r="26" spans="2:19">
      <c r="B26" s="20" t="s">
        <v>82</v>
      </c>
      <c r="C26" s="20"/>
      <c r="D26" s="20"/>
      <c r="E26" s="20"/>
      <c r="F26" s="20"/>
      <c r="G26" s="20"/>
      <c r="H26" s="20"/>
      <c r="I26" s="20"/>
      <c r="J26" s="21"/>
      <c r="K26" s="66"/>
      <c r="Q26" s="6">
        <v>42</v>
      </c>
      <c r="R26" s="6" t="s">
        <v>41</v>
      </c>
      <c r="S26" s="6" t="s">
        <v>29</v>
      </c>
    </row>
    <row r="27" spans="2:19">
      <c r="B27" s="20"/>
      <c r="C27" s="20"/>
      <c r="D27" s="20"/>
      <c r="E27" s="20">
        <f>1/H24*(1460-296*E6/(E7-15))+1</f>
        <v>200.202136182261</v>
      </c>
      <c r="F27" s="20"/>
      <c r="G27" s="20"/>
      <c r="H27" s="20">
        <f>ROUND(E27,3)</f>
        <v>200.202</v>
      </c>
      <c r="I27" s="20"/>
      <c r="J27" s="21"/>
      <c r="K27" s="66"/>
      <c r="Q27" s="6">
        <v>43</v>
      </c>
      <c r="R27" s="6" t="s">
        <v>42</v>
      </c>
      <c r="S27" s="6" t="s">
        <v>29</v>
      </c>
    </row>
    <row r="28" spans="2:19">
      <c r="B28" s="20" t="s">
        <v>83</v>
      </c>
      <c r="C28" s="20"/>
      <c r="D28" s="20"/>
      <c r="E28" s="20">
        <f>LOG10(H27)</f>
        <v>2.3014684117278414</v>
      </c>
      <c r="F28" s="20"/>
      <c r="G28" s="20"/>
      <c r="H28" s="20">
        <f>ROUND(E28,3)</f>
        <v>2.3010000000000002</v>
      </c>
      <c r="I28" s="20"/>
      <c r="J28" s="21"/>
      <c r="K28" s="66"/>
      <c r="Q28" s="6">
        <v>44</v>
      </c>
      <c r="R28" s="6" t="s">
        <v>43</v>
      </c>
      <c r="S28" s="6" t="s">
        <v>29</v>
      </c>
    </row>
    <row r="29" spans="2:19">
      <c r="B29" s="20" t="s">
        <v>84</v>
      </c>
      <c r="C29" s="20"/>
      <c r="D29" s="20"/>
      <c r="E29" s="20">
        <f>1/H27</f>
        <v>4.9949550953536925E-3</v>
      </c>
      <c r="F29" s="20"/>
      <c r="G29" s="20"/>
      <c r="H29" s="20">
        <f>ROUND(E29,3)</f>
        <v>5.0000000000000001E-3</v>
      </c>
      <c r="I29" s="20"/>
      <c r="J29" s="21"/>
      <c r="K29" s="66"/>
      <c r="Q29" s="6">
        <v>45</v>
      </c>
      <c r="R29" s="6" t="s">
        <v>44</v>
      </c>
      <c r="S29" s="6" t="s">
        <v>29</v>
      </c>
    </row>
    <row r="30" spans="2:19" ht="13.5" customHeight="1">
      <c r="B30" s="20" t="s">
        <v>85</v>
      </c>
      <c r="C30" s="20"/>
      <c r="D30" s="20"/>
      <c r="E30" s="20"/>
      <c r="F30" s="20"/>
      <c r="G30" s="20"/>
      <c r="H30" s="20"/>
      <c r="I30" s="20"/>
      <c r="J30" s="21"/>
      <c r="K30" s="66"/>
      <c r="Q30" s="6">
        <v>51</v>
      </c>
      <c r="R30" s="6" t="s">
        <v>45</v>
      </c>
      <c r="S30" s="6" t="s">
        <v>19</v>
      </c>
    </row>
    <row r="31" spans="2:19">
      <c r="B31" s="20"/>
      <c r="C31" s="20"/>
      <c r="D31" s="20"/>
      <c r="E31" s="20">
        <f>2.01/1000*H23*(E7-15)*(2.3*H28+H29-1)</f>
        <v>3.0329541953549994</v>
      </c>
      <c r="F31" s="20"/>
      <c r="G31" s="20"/>
      <c r="H31" s="20">
        <f>ROUND(E31,3)</f>
        <v>3.0329999999999999</v>
      </c>
      <c r="I31" s="20"/>
      <c r="J31" s="21"/>
      <c r="K31" s="66"/>
      <c r="Q31" s="6">
        <v>53</v>
      </c>
      <c r="R31" s="6" t="s">
        <v>46</v>
      </c>
      <c r="S31" s="6" t="s">
        <v>29</v>
      </c>
    </row>
    <row r="32" spans="2:19">
      <c r="B32" s="20" t="s">
        <v>86</v>
      </c>
      <c r="C32" s="20"/>
      <c r="D32" s="20"/>
      <c r="E32" s="20">
        <f>E8+0.65*(H25+H31)</f>
        <v>17.217549999999999</v>
      </c>
      <c r="F32" s="20"/>
      <c r="G32" s="20"/>
      <c r="H32" s="20">
        <f>ROUND(E32,3)</f>
        <v>17.218</v>
      </c>
      <c r="I32" s="20"/>
      <c r="J32" s="21"/>
      <c r="K32" s="66"/>
      <c r="Q32" s="6">
        <v>61</v>
      </c>
      <c r="R32" s="6" t="s">
        <v>47</v>
      </c>
      <c r="S32" s="6" t="s">
        <v>47</v>
      </c>
    </row>
    <row r="33" spans="2:19">
      <c r="B33" s="20"/>
      <c r="C33" s="20"/>
      <c r="D33" s="20"/>
      <c r="E33" s="20"/>
      <c r="F33" s="20"/>
      <c r="G33" s="20"/>
      <c r="H33" s="20"/>
      <c r="I33" s="20"/>
      <c r="J33" s="21"/>
      <c r="K33" s="66"/>
      <c r="Q33" s="6">
        <v>71</v>
      </c>
      <c r="R33" s="6" t="s">
        <v>48</v>
      </c>
      <c r="S33" s="6" t="s">
        <v>9</v>
      </c>
    </row>
    <row r="34" spans="2:19">
      <c r="B34" s="20" t="s">
        <v>87</v>
      </c>
      <c r="C34" s="20"/>
      <c r="D34" s="20"/>
      <c r="E34" s="20">
        <f>G18*1000/H32^2</f>
        <v>1.5010480823682359</v>
      </c>
      <c r="F34" s="20"/>
      <c r="G34" s="20"/>
      <c r="H34" s="24">
        <f>ROUND(E34,3)</f>
        <v>1.5009999999999999</v>
      </c>
      <c r="I34" s="20"/>
      <c r="J34" s="23"/>
      <c r="K34" s="66"/>
      <c r="Q34" s="6">
        <v>72</v>
      </c>
      <c r="R34" s="6" t="s">
        <v>49</v>
      </c>
      <c r="S34" s="6" t="s">
        <v>9</v>
      </c>
    </row>
    <row r="35" spans="2:19">
      <c r="I35" s="20"/>
      <c r="J35" s="23"/>
      <c r="Q35" s="6">
        <v>311</v>
      </c>
      <c r="R35" s="6" t="s">
        <v>109</v>
      </c>
      <c r="S35" s="6" t="s">
        <v>9</v>
      </c>
    </row>
    <row r="36" spans="2:19">
      <c r="I36" s="20"/>
      <c r="J36" s="21"/>
      <c r="Q36" s="6">
        <v>312</v>
      </c>
      <c r="R36" s="6" t="s">
        <v>110</v>
      </c>
      <c r="S36" s="6" t="s">
        <v>9</v>
      </c>
    </row>
    <row r="37" spans="2:19">
      <c r="B37" s="20"/>
      <c r="C37" s="20"/>
      <c r="D37" s="20"/>
      <c r="E37" s="20"/>
      <c r="F37" s="20"/>
      <c r="G37" s="20" t="s">
        <v>88</v>
      </c>
      <c r="H37" s="55" cm="1">
        <f t="array" ref="H37">_xlfn.IFS(E4=50,8.76,OR(E4=51,E4=52),9,E4=100,17.5,E4=49,_xlfn.IFS(OR(G4=1,G4=4),3,G4=2,2.92,OR(G4=3,G4=5),1.17,TRUE,"エラー"),E4=53,_xlfn.IFS(OR(G4=1,G4=2,G4=4),3.5,OR(G4=3,G4=5),1.75,TRUE,"エラー"),TRUE,"エラー")</f>
        <v>1.75</v>
      </c>
      <c r="Q37" s="6">
        <v>313</v>
      </c>
      <c r="R37" s="6" t="s">
        <v>111</v>
      </c>
      <c r="S37" s="6" t="s">
        <v>9</v>
      </c>
    </row>
    <row r="38" spans="2:19" ht="14.4">
      <c r="B38" s="20" t="s">
        <v>89</v>
      </c>
      <c r="C38" s="20"/>
      <c r="D38" s="20"/>
      <c r="E38" s="25" t="str">
        <f>IF(H34&lt;=H37,"「適」","「否」")</f>
        <v>「適」</v>
      </c>
      <c r="F38" s="25"/>
      <c r="G38" s="20"/>
      <c r="H38" s="63"/>
      <c r="Q38" s="6">
        <v>351</v>
      </c>
      <c r="R38" s="6" t="s">
        <v>50</v>
      </c>
      <c r="S38" s="6" t="s">
        <v>9</v>
      </c>
    </row>
    <row r="39" spans="2:19">
      <c r="Q39" s="6">
        <v>352</v>
      </c>
      <c r="R39" s="6" t="s">
        <v>51</v>
      </c>
      <c r="S39" s="6" t="s">
        <v>9</v>
      </c>
    </row>
    <row r="40" spans="2:19">
      <c r="Q40" s="6">
        <v>461</v>
      </c>
      <c r="R40" s="6" t="s">
        <v>52</v>
      </c>
      <c r="S40" s="6" t="s">
        <v>19</v>
      </c>
    </row>
    <row r="41" spans="2:19">
      <c r="Q41" s="6">
        <v>462</v>
      </c>
      <c r="R41" s="6" t="s">
        <v>53</v>
      </c>
      <c r="S41" s="6" t="s">
        <v>29</v>
      </c>
    </row>
    <row r="42" spans="2:19">
      <c r="Q42" s="6">
        <v>463</v>
      </c>
      <c r="R42" s="6" t="s">
        <v>54</v>
      </c>
      <c r="S42" s="6" t="s">
        <v>9</v>
      </c>
    </row>
    <row r="43" spans="2:19">
      <c r="Q43" s="6">
        <v>541</v>
      </c>
      <c r="R43" s="6" t="s">
        <v>55</v>
      </c>
      <c r="S43" s="6" t="s">
        <v>19</v>
      </c>
    </row>
    <row r="44" spans="2:19">
      <c r="Q44" s="6">
        <v>542</v>
      </c>
      <c r="R44" s="6" t="s">
        <v>56</v>
      </c>
      <c r="S44" s="6" t="s">
        <v>29</v>
      </c>
    </row>
    <row r="45" spans="2:19">
      <c r="Q45" s="6">
        <v>551</v>
      </c>
      <c r="R45" s="6" t="s">
        <v>57</v>
      </c>
      <c r="S45" s="6" t="s">
        <v>19</v>
      </c>
    </row>
    <row r="46" spans="2:19">
      <c r="Q46" s="6">
        <v>552</v>
      </c>
      <c r="R46" s="6" t="s">
        <v>58</v>
      </c>
      <c r="S46" s="6" t="s">
        <v>29</v>
      </c>
    </row>
    <row r="47" spans="2:19">
      <c r="Q47" s="6">
        <v>553</v>
      </c>
      <c r="R47" s="6" t="s">
        <v>59</v>
      </c>
      <c r="S47" s="6" t="s">
        <v>9</v>
      </c>
    </row>
  </sheetData>
  <mergeCells count="8">
    <mergeCell ref="C5:D5"/>
    <mergeCell ref="C9:D9"/>
    <mergeCell ref="K4:L4"/>
    <mergeCell ref="L16:M16"/>
    <mergeCell ref="L17:M17"/>
    <mergeCell ref="K13:K14"/>
    <mergeCell ref="L13:M14"/>
    <mergeCell ref="L15:M15"/>
  </mergeCells>
  <phoneticPr fontId="2"/>
  <conditionalFormatting sqref="K5:K10">
    <cfRule type="cellIs" dxfId="1" priority="2" stopIfTrue="1" operator="equal">
      <formula>$E$4</formula>
    </cfRule>
  </conditionalFormatting>
  <conditionalFormatting sqref="N5:N10">
    <cfRule type="cellIs" dxfId="0" priority="1" stopIfTrue="1" operator="equal">
      <formula>$G$4</formula>
    </cfRule>
  </conditionalFormatting>
  <pageMargins left="0.5" right="0.43" top="0.53" bottom="0.53" header="0.3" footer="0.3"/>
  <pageSetup paperSize="9" scale="8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K値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cp:keywords/>
  <dc:description/>
  <cp:lastModifiedBy/>
  <cp:revision>1</cp:revision>
  <dcterms:created xsi:type="dcterms:W3CDTF">2026-03-03T00:37:26Z</dcterms:created>
  <dcterms:modified xsi:type="dcterms:W3CDTF">2026-03-09T02:34:47Z</dcterms:modified>
  <cp:category/>
  <cp:contentStatus/>
</cp:coreProperties>
</file>